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SWI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<sst xmlns="http://schemas.openxmlformats.org/spreadsheetml/2006/main" count="28" uniqueCount="28">
  <si>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Lublin dn.</t>
  </si>
  <si>
    <t xml:space="preserve">Wycena dla: Gama System
</t>
  </si>
  <si>
    <t xml:space="preserve">Lp.</t>
  </si>
  <si>
    <t xml:space="preserve">Indeks</t>
  </si>
  <si>
    <t xml:space="preserve">Specyfikacja urządzenia</t>
  </si>
  <si>
    <t xml:space="preserve">Ilość</t>
  </si>
  <si>
    <t xml:space="preserve">Cena po rabacie </t>
  </si>
  <si>
    <t xml:space="preserve">Wartość netto po rabacie</t>
  </si>
  <si>
    <t xml:space="preserve">Integra 128 Plus</t>
  </si>
  <si>
    <t xml:space="preserve">Płyta główna centrali alarmowej od 16 do128 wejść i wyjść</t>
  </si>
  <si>
    <t xml:space="preserve">AWO256</t>
  </si>
  <si>
    <t xml:space="preserve">Metalowa, natynkowa obudowa central trafo 50VA, miejsce na akumulator 17Ah</t>
  </si>
  <si>
    <t xml:space="preserve">AKu18AH</t>
  </si>
  <si>
    <t xml:space="preserve">Akumulator 18AH</t>
  </si>
  <si>
    <t xml:space="preserve">ETHM1 Plus</t>
  </si>
  <si>
    <t xml:space="preserve">Moduł komunikacyjny TCP/IP</t>
  </si>
  <si>
    <t xml:space="preserve">INT-KLCD-GR</t>
  </si>
  <si>
    <t xml:space="preserve">Manipulator LCD (typ I; zielone podświetlenie)</t>
  </si>
  <si>
    <t xml:space="preserve">INT-E</t>
  </si>
  <si>
    <t xml:space="preserve">Ekspander 8 wejść (GRADE 3)</t>
  </si>
  <si>
    <t xml:space="preserve">PNK-1</t>
  </si>
  <si>
    <t xml:space="preserve">Przycisk napadowy z pamięcią mechaniczną </t>
  </si>
  <si>
    <t xml:space="preserve">Slim PIR</t>
  </si>
  <si>
    <t xml:space="preserve">Czujka SLIM-PIR wykrywa ruch w chronionym obszarze. Urządzenie może być montowane na regulowanym uchwycie sufitowo-ściennym BRACKET D.</t>
  </si>
  <si>
    <t xml:space="preserve">AWO205</t>
  </si>
  <si>
    <t xml:space="preserve">Metalowa, natynkowa obudowa central i modułów trafo 40VA, miejsce na aku. 17Ah</t>
  </si>
  <si>
    <t xml:space="preserve">Podsumowanie netto </t>
  </si>
  <si>
    <t xml:space="preserve">Podsumowanie brutto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</si>
</sst>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/MM/YYYY"/>
    <numFmt numFmtId="166" formatCode="#,##0.00&quot; zł&quot;;[RED]\-#,##0.00&quot; zł&quot;"/>
    <numFmt numFmtId="167" formatCode="#,##0.00\ [$zł-415];[RED]\-#,##0.00\ [$zł-415]"/>
  </numFmts>
  <fonts count="16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Arial"/>
      <family val="2"/>
      <charset val="1"/>
    </font>
    <font>
      <b val="true"/>
      <i val="true"/>
      <sz val="12"/>
      <name val="Arial"/>
      <family val="2"/>
      <charset val="238"/>
    </font>
    <font>
      <i val="true"/>
      <sz val="12"/>
      <name val="Arial"/>
      <family val="2"/>
      <charset val="1"/>
    </font>
    <font>
      <i val="true"/>
      <sz val="12"/>
      <name val="Calibri"/>
      <family val="2"/>
      <charset val="238"/>
    </font>
    <font>
      <i val="true"/>
      <sz val="12"/>
      <color rgb="FF0000FF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A9D18E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2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2</xdr:row>
      <xdr:rowOff>2160</xdr:rowOff>
    </xdr:from>
    <xdr:to>
      <xdr:col>3</xdr:col>
      <xdr:colOff>11520</xdr:colOff>
      <xdr:row>2</xdr:row>
      <xdr:rowOff>605520</xdr:rowOff>
    </xdr:to>
    <xdr:pic>
      <xdr:nvPicPr>
        <xdr:cNvPr id="0" name="Obraz 2" descr=""/>
        <xdr:cNvPicPr/>
      </xdr:nvPicPr>
      <xdr:blipFill>
        <a:blip r:embed="rId1"/>
        <a:stretch/>
      </xdr:blipFill>
      <xdr:spPr>
        <a:xfrm>
          <a:off x="169200" y="390600"/>
          <a:ext cx="2076120" cy="603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G26"/>
  <sheetViews>
    <sheetView showFormulas="false" showGridLines="true" showRowColHeaders="true" showZeros="true" rightToLeft="false" tabSelected="true" showOutlineSymbols="true" defaultGridColor="true" view="normal" topLeftCell="A7" colorId="64" zoomScale="99" zoomScaleNormal="99" zoomScalePageLayoutView="100" workbookViewId="0">
      <selection pane="topLeft" activeCell="C18" activeCellId="0" sqref="C18"/>
    </sheetView>
  </sheetViews>
  <sheetFormatPr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.33"/>
    <col collapsed="false" customWidth="true" hidden="false" outlineLevel="0" max="3" min="3" style="1" width="25.33"/>
    <col collapsed="false" customWidth="true" hidden="false" outlineLevel="0" max="4" min="4" style="1" width="71.56"/>
    <col collapsed="false" customWidth="true" hidden="false" outlineLevel="0" max="5" min="5" style="1" width="10.89"/>
    <col collapsed="false" customWidth="true" hidden="false" outlineLevel="0" max="6" min="6" style="1" width="17.67"/>
    <col collapsed="false" customWidth="true" hidden="false" outlineLevel="0" max="7" min="7" style="1" width="23.44"/>
    <col collapsed="false" customWidth="true" hidden="false" outlineLevel="0" max="252" min="8" style="1" width="11.45"/>
    <col collapsed="false" customWidth="true" hidden="false" outlineLevel="0" max="254" min="253" style="2" width="11.45"/>
    <col collapsed="false" customWidth="true" hidden="false" outlineLevel="0" max="255" min="255" style="2" width="2"/>
    <col collapsed="false" customWidth="true" hidden="false" outlineLevel="0" max="256" min="256" style="2" width="4.33"/>
    <col collapsed="false" customWidth="true" hidden="false" outlineLevel="0" max="257" min="257" style="2" width="30.44"/>
    <col collapsed="false" customWidth="true" hidden="false" outlineLevel="0" max="258" min="258" style="2" width="97.33"/>
    <col collapsed="false" customWidth="true" hidden="false" outlineLevel="0" max="259" min="259" style="2" width="6.66"/>
    <col collapsed="false" customWidth="true" hidden="false" outlineLevel="0" max="260" min="260" style="2" width="19.33"/>
    <col collapsed="false" customWidth="false" hidden="true" outlineLevel="0" max="261" min="261" style="2" width="11.52"/>
    <col collapsed="false" customWidth="true" hidden="false" outlineLevel="0" max="262" min="262" style="2" width="17.67"/>
    <col collapsed="false" customWidth="true" hidden="false" outlineLevel="0" max="263" min="263" style="2" width="23.44"/>
    <col collapsed="false" customWidth="true" hidden="false" outlineLevel="0" max="510" min="264" style="2" width="11.45"/>
    <col collapsed="false" customWidth="true" hidden="false" outlineLevel="0" max="511" min="511" style="2" width="2"/>
    <col collapsed="false" customWidth="true" hidden="false" outlineLevel="0" max="512" min="512" style="2" width="4.33"/>
    <col collapsed="false" customWidth="true" hidden="false" outlineLevel="0" max="513" min="513" style="2" width="30.44"/>
    <col collapsed="false" customWidth="true" hidden="false" outlineLevel="0" max="514" min="514" style="2" width="97.33"/>
    <col collapsed="false" customWidth="true" hidden="false" outlineLevel="0" max="515" min="515" style="2" width="6.66"/>
    <col collapsed="false" customWidth="true" hidden="false" outlineLevel="0" max="516" min="516" style="2" width="19.33"/>
    <col collapsed="false" customWidth="false" hidden="true" outlineLevel="0" max="517" min="517" style="2" width="11.52"/>
    <col collapsed="false" customWidth="true" hidden="false" outlineLevel="0" max="518" min="518" style="2" width="17.67"/>
    <col collapsed="false" customWidth="true" hidden="false" outlineLevel="0" max="519" min="519" style="2" width="23.44"/>
    <col collapsed="false" customWidth="true" hidden="false" outlineLevel="0" max="766" min="520" style="2" width="11.45"/>
    <col collapsed="false" customWidth="true" hidden="false" outlineLevel="0" max="767" min="767" style="2" width="2"/>
    <col collapsed="false" customWidth="true" hidden="false" outlineLevel="0" max="768" min="768" style="2" width="4.33"/>
    <col collapsed="false" customWidth="true" hidden="false" outlineLevel="0" max="769" min="769" style="2" width="30.44"/>
    <col collapsed="false" customWidth="true" hidden="false" outlineLevel="0" max="770" min="770" style="2" width="97.33"/>
    <col collapsed="false" customWidth="true" hidden="false" outlineLevel="0" max="771" min="771" style="2" width="6.66"/>
    <col collapsed="false" customWidth="true" hidden="false" outlineLevel="0" max="772" min="772" style="2" width="19.33"/>
    <col collapsed="false" customWidth="false" hidden="true" outlineLevel="0" max="773" min="773" style="2" width="11.52"/>
    <col collapsed="false" customWidth="true" hidden="false" outlineLevel="0" max="774" min="774" style="2" width="17.67"/>
    <col collapsed="false" customWidth="true" hidden="false" outlineLevel="0" max="775" min="775" style="2" width="23.44"/>
    <col collapsed="false" customWidth="true" hidden="false" outlineLevel="0" max="1022" min="776" style="2" width="11.45"/>
    <col collapsed="false" customWidth="true" hidden="false" outlineLevel="0" max="1023" min="1023" style="2" width="2"/>
    <col collapsed="false" customWidth="true" hidden="false" outlineLevel="0" max="1025" min="1024" style="2" width="4.33"/>
  </cols>
  <sheetData>
    <row r="2" customFormat="false" ht="15.6" hidden="false" customHeight="false" outlineLevel="0" collapsed="false">
      <c r="B2" s="3"/>
      <c r="C2" s="3"/>
      <c r="F2" s="4" t="s">
        <v>0</v>
      </c>
      <c r="G2" s="5" t="n">
        <v>45317</v>
      </c>
    </row>
    <row r="3" customFormat="false" ht="109.2" hidden="false" customHeight="true" outlineLevel="0" collapsed="false">
      <c r="B3" s="3"/>
      <c r="C3" s="3"/>
      <c r="D3" s="6" t="s">
        <v>1</v>
      </c>
      <c r="E3" s="6"/>
      <c r="F3" s="7"/>
      <c r="G3" s="7"/>
    </row>
    <row r="5" customFormat="false" ht="31.2" hidden="false" customHeight="false" outlineLevel="0" collapsed="false">
      <c r="B5" s="8" t="s">
        <v>2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7</v>
      </c>
    </row>
    <row r="6" customFormat="false" ht="42.6" hidden="false" customHeight="true" outlineLevel="0" collapsed="false">
      <c r="B6" s="11" t="n">
        <v>1</v>
      </c>
      <c r="C6" s="12" t="s">
        <v>8</v>
      </c>
      <c r="D6" s="13" t="s">
        <v>9</v>
      </c>
      <c r="E6" s="14" t="n">
        <v>1</v>
      </c>
      <c r="F6" s="15" t="n">
        <v>662.9</v>
      </c>
      <c r="G6" s="15" t="n">
        <f aca="false">F6*E6</f>
        <v>662.9</v>
      </c>
    </row>
    <row r="7" customFormat="false" ht="42.6" hidden="false" customHeight="true" outlineLevel="0" collapsed="false">
      <c r="B7" s="11" t="n">
        <v>2</v>
      </c>
      <c r="C7" s="12" t="s">
        <v>10</v>
      </c>
      <c r="D7" s="13" t="s">
        <v>11</v>
      </c>
      <c r="E7" s="14" t="n">
        <v>1</v>
      </c>
      <c r="F7" s="15" t="n">
        <v>138.04</v>
      </c>
      <c r="G7" s="15" t="n">
        <f aca="false">F7*E7</f>
        <v>138.04</v>
      </c>
    </row>
    <row r="8" customFormat="false" ht="42.6" hidden="false" customHeight="true" outlineLevel="0" collapsed="false">
      <c r="B8" s="11" t="n">
        <v>3</v>
      </c>
      <c r="C8" s="12" t="s">
        <v>12</v>
      </c>
      <c r="D8" s="1" t="s">
        <v>13</v>
      </c>
      <c r="E8" s="14" t="n">
        <v>2</v>
      </c>
      <c r="F8" s="15" t="n">
        <v>135</v>
      </c>
      <c r="G8" s="15" t="n">
        <f aca="false">F8*E8</f>
        <v>270</v>
      </c>
    </row>
    <row r="9" customFormat="false" ht="42.6" hidden="false" customHeight="true" outlineLevel="0" collapsed="false">
      <c r="B9" s="11" t="n">
        <v>4</v>
      </c>
      <c r="C9" s="16" t="s">
        <v>14</v>
      </c>
      <c r="D9" s="13" t="s">
        <v>15</v>
      </c>
      <c r="E9" s="14" t="n">
        <v>1</v>
      </c>
      <c r="F9" s="15" t="n">
        <v>400.4</v>
      </c>
      <c r="G9" s="15" t="n">
        <f aca="false">F9*E9</f>
        <v>400.4</v>
      </c>
    </row>
    <row r="10" customFormat="false" ht="42.6" hidden="false" customHeight="true" outlineLevel="0" collapsed="false">
      <c r="B10" s="11" t="n">
        <v>5</v>
      </c>
      <c r="C10" s="12" t="s">
        <v>16</v>
      </c>
      <c r="D10" s="17" t="s">
        <v>17</v>
      </c>
      <c r="E10" s="14" t="n">
        <v>2</v>
      </c>
      <c r="F10" s="15" t="n">
        <v>335.3</v>
      </c>
      <c r="G10" s="15" t="n">
        <f aca="false">F10*E10</f>
        <v>670.6</v>
      </c>
    </row>
    <row r="11" customFormat="false" ht="42.6" hidden="false" customHeight="true" outlineLevel="0" collapsed="false">
      <c r="B11" s="11" t="n">
        <v>6</v>
      </c>
      <c r="C11" s="18" t="s">
        <v>18</v>
      </c>
      <c r="D11" s="13" t="s">
        <v>19</v>
      </c>
      <c r="E11" s="19" t="n">
        <v>2</v>
      </c>
      <c r="F11" s="15" t="n">
        <v>128.8</v>
      </c>
      <c r="G11" s="15" t="n">
        <f aca="false">F11*E11</f>
        <v>257.6</v>
      </c>
    </row>
    <row r="12" customFormat="false" ht="42.6" hidden="false" customHeight="true" outlineLevel="0" collapsed="false">
      <c r="B12" s="11" t="n">
        <v>7</v>
      </c>
      <c r="C12" s="12" t="s">
        <v>20</v>
      </c>
      <c r="D12" s="13" t="s">
        <v>21</v>
      </c>
      <c r="E12" s="19" t="n">
        <v>1</v>
      </c>
      <c r="F12" s="15" t="n">
        <v>18.9</v>
      </c>
      <c r="G12" s="15" t="n">
        <f aca="false">F12*E12</f>
        <v>18.9</v>
      </c>
    </row>
    <row r="13" customFormat="false" ht="42.6" hidden="false" customHeight="true" outlineLevel="0" collapsed="false">
      <c r="B13" s="11" t="n">
        <v>8</v>
      </c>
      <c r="C13" s="12" t="s">
        <v>22</v>
      </c>
      <c r="D13" s="13" t="s">
        <v>23</v>
      </c>
      <c r="E13" s="19" t="n">
        <v>4</v>
      </c>
      <c r="F13" s="15" t="n">
        <v>42</v>
      </c>
      <c r="G13" s="15" t="n">
        <f aca="false">F13*E13</f>
        <v>168</v>
      </c>
    </row>
    <row r="14" customFormat="false" ht="42.6" hidden="false" customHeight="true" outlineLevel="0" collapsed="false">
      <c r="B14" s="11" t="n">
        <v>9</v>
      </c>
      <c r="C14" s="12" t="s">
        <v>24</v>
      </c>
      <c r="D14" s="13" t="s">
        <v>25</v>
      </c>
      <c r="E14" s="19" t="n">
        <v>1</v>
      </c>
      <c r="F14" s="15" t="n">
        <v>117.64</v>
      </c>
      <c r="G14" s="15" t="n">
        <f aca="false">F14*E14</f>
        <v>117.64</v>
      </c>
    </row>
    <row r="15" s="1" customFormat="true" ht="24.9" hidden="false" customHeight="true" outlineLevel="0" collapsed="false">
      <c r="C15" s="20"/>
      <c r="D15" s="21"/>
      <c r="E15" s="22" t="s">
        <v>26</v>
      </c>
      <c r="F15" s="22"/>
      <c r="G15" s="23" t="n">
        <f aca="false">SUM(G6:G14)</f>
        <v>2704.08</v>
      </c>
    </row>
    <row r="16" s="1" customFormat="true" ht="15.6" hidden="false" customHeight="false" outlineLevel="0" collapsed="false">
      <c r="D16" s="24"/>
      <c r="E16" s="25" t="s">
        <v>27</v>
      </c>
      <c r="F16" s="25"/>
      <c r="G16" s="26" t="n">
        <f aca="false">G15*1.23</f>
        <v>3326.0184</v>
      </c>
    </row>
    <row r="17" s="1" customFormat="true" ht="15" hidden="false" customHeight="false" outlineLevel="0" collapsed="false"/>
    <row r="18" s="1" customFormat="true" ht="15.6" hidden="false" customHeight="false" outlineLevel="0" collapsed="false">
      <c r="C18" s="27"/>
      <c r="E18" s="28"/>
    </row>
    <row r="19" s="1" customFormat="true" ht="16.95" hidden="false" customHeight="true" outlineLevel="0" collapsed="false">
      <c r="C19" s="27"/>
      <c r="E19" s="28"/>
      <c r="F19" s="29"/>
      <c r="G19" s="29"/>
    </row>
    <row r="20" s="1" customFormat="true" ht="16.95" hidden="false" customHeight="true" outlineLevel="0" collapsed="false">
      <c r="E20" s="28"/>
      <c r="F20" s="30"/>
      <c r="G20" s="30"/>
    </row>
    <row r="21" s="1" customFormat="true" ht="16.95" hidden="false" customHeight="true" outlineLevel="0" collapsed="false">
      <c r="E21" s="28"/>
      <c r="F21" s="29"/>
      <c r="G21" s="29"/>
    </row>
    <row r="22" s="1" customFormat="true" ht="16.95" hidden="false" customHeight="true" outlineLevel="0" collapsed="false">
      <c r="C22" s="27"/>
      <c r="E22" s="28"/>
      <c r="F22" s="29"/>
      <c r="G22" s="29"/>
    </row>
    <row r="23" s="1" customFormat="true" ht="16.95" hidden="false" customHeight="true" outlineLevel="0" collapsed="false">
      <c r="F23" s="29"/>
      <c r="G23" s="29"/>
    </row>
    <row r="24" s="1" customFormat="true" ht="15.6" hidden="false" customHeight="false" outlineLevel="0" collapsed="false">
      <c r="F24" s="31"/>
      <c r="G24" s="31"/>
    </row>
    <row r="25" s="1" customFormat="true" ht="15.6" hidden="false" customHeight="false" outlineLevel="0" collapsed="false">
      <c r="F25" s="31"/>
      <c r="G25" s="31"/>
    </row>
    <row r="26" s="1" customFormat="true" ht="15.6" hidden="false" customHeight="false" outlineLevel="0" collapsed="false">
      <c r="F26" s="31"/>
      <c r="G26" s="31"/>
    </row>
  </sheetData>
  <mergeCells count="9">
    <mergeCell ref="B2:C3"/>
    <mergeCell ref="D3:E3"/>
    <mergeCell ref="E15:F15"/>
    <mergeCell ref="E16:F16"/>
    <mergeCell ref="F19:G19"/>
    <mergeCell ref="F20:G20"/>
    <mergeCell ref="F21:G21"/>
    <mergeCell ref="F22:G22"/>
    <mergeCell ref="F23:G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2024-01-26T05:45:07Z</dcterms:created>
  <dc:creator>Paweł Danyluk</dc:creator>
  <dc:description/>
  <dc:language>pl-PL</dc:language>
  <cp:lastModifiedBy/>
  <dcterms:modified xsi:type="dcterms:W3CDTF">2024-01-31T08:39:01Z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